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Qanaqer Zeytun\"/>
    </mc:Choice>
  </mc:AlternateContent>
  <bookViews>
    <workbookView xWindow="0" yWindow="0" windowWidth="21600" windowHeight="9735"/>
  </bookViews>
  <sheets>
    <sheet name="Hastiqacucak 75.0" sheetId="11" r:id="rId1"/>
  </sheets>
  <definedNames>
    <definedName name="_xlnm.Print_Area" localSheetId="0">'Hastiqacucak 75.0'!$A$1:$E$37</definedName>
  </definedNames>
  <calcPr calcId="152511"/>
</workbook>
</file>

<file path=xl/calcChain.xml><?xml version="1.0" encoding="utf-8"?>
<calcChain xmlns="http://schemas.openxmlformats.org/spreadsheetml/2006/main">
  <c r="E13" i="11" l="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12" i="11"/>
  <c r="C28" i="11"/>
  <c r="E28" i="11" l="1"/>
</calcChain>
</file>

<file path=xl/sharedStrings.xml><?xml version="1.0" encoding="utf-8"?>
<sst xmlns="http://schemas.openxmlformats.org/spreadsheetml/2006/main" count="37" uniqueCount="37">
  <si>
    <t>հ/հ</t>
  </si>
  <si>
    <t>դրամ</t>
  </si>
  <si>
    <t>Հաստիքների անվանումը</t>
  </si>
  <si>
    <t>Հաստիքների քանակը</t>
  </si>
  <si>
    <t>Տնօրեն</t>
  </si>
  <si>
    <t>Դաստիարակ</t>
  </si>
  <si>
    <t>Դաստիարակի օգնական</t>
  </si>
  <si>
    <t>Խոհարար</t>
  </si>
  <si>
    <t>Խոհարարի օգնական</t>
  </si>
  <si>
    <t>ՀԱՍՏԻՔԱՑՈՒՑԱԿԸ ԵՎ ՊԱՇՏՈՆԱՅԻՆ ԴՐՈՒՅՔԱՉԱՓԵՐԸ</t>
  </si>
  <si>
    <t>Հաստիքի ամսական պաշտոնային դրույքաչափը</t>
  </si>
  <si>
    <t>Տնտեսվար</t>
  </si>
  <si>
    <t>Գլխավոր հաշվապահ</t>
  </si>
  <si>
    <t>Դռնապան</t>
  </si>
  <si>
    <t>Օժանդակ բանվոր</t>
  </si>
  <si>
    <t>Մեթոդիստ, ուսումնական գծով տնօրենի տեղակալ</t>
  </si>
  <si>
    <t xml:space="preserve"> Երաժշտության դաստիարակ</t>
  </si>
  <si>
    <t>Բուժքույր</t>
  </si>
  <si>
    <t>ԸՆԴԱՄԵՆԸ</t>
  </si>
  <si>
    <t>Երևանի քաղաքապետի</t>
  </si>
  <si>
    <t>Կ.Տ</t>
  </si>
  <si>
    <t>Պահակ</t>
  </si>
  <si>
    <t>Ընդամենը
 ամսական աշխատավարձը</t>
  </si>
  <si>
    <t>Հավաքարար</t>
  </si>
  <si>
    <t>Գործավար</t>
  </si>
  <si>
    <t>Ֆիզկուլտուրայի հրահանգիչ</t>
  </si>
  <si>
    <t xml:space="preserve">Հաստատված է </t>
  </si>
  <si>
    <t>__. __. 2023թ.</t>
  </si>
  <si>
    <t>հ. ______- Ա որոշմամբ</t>
  </si>
  <si>
    <t>Հավելված 150</t>
  </si>
  <si>
    <t>ԵՐԵՎԱՆԻ ՔԱՂԱՔԱՊԵՏ՝</t>
  </si>
  <si>
    <t>ՀՐԱՉՅԱ ՍԱՐԳՍՅԱՆ</t>
  </si>
  <si>
    <t>ՏՆՕՐԵՆ՝</t>
  </si>
  <si>
    <t>ԳԼԽԱՎՈՐ ՀԱՇՎԱՊԱՀ՝</t>
  </si>
  <si>
    <t>Կ.Տ.</t>
  </si>
  <si>
    <t>«ԵՐԵՎԱՆԻ Հ.156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</si>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</sst>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###\ ###\ ##0"/>
  </numFmts>
  <fonts count="8" x14ac:knownFonts="1">
    <font>
      <sz val="10"/>
      <name val="Arial Cyr"/>
      <charset val="204"/>
    </font>
    <font>
      <sz val="10"/>
      <name val="Arial"/>
      <family val="2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0" borderId="0" xfId="0" applyFont="1"/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/>
    <xf numFmtId="3" fontId="4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4" fontId="3" fillId="4" borderId="0" xfId="2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166" fontId="3" fillId="4" borderId="0" xfId="2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  <xf numFmtId="0" fontId="4" fillId="0" borderId="0" xfId="2" applyFont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3" fillId="0" borderId="4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4" fillId="0" borderId="0" xfId="2" applyFont="1" applyAlignment="1" applyProtection="1">
      <alignment vertical="center"/>
      <protection locked="0" hidden="1"/>
    </xf>
    <xf numFmtId="0" fontId="2" fillId="0" borderId="0" xfId="2" applyFont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2" fillId="0" borderId="0" xfId="2" applyFont="1" applyBorder="1" applyAlignment="1" applyProtection="1">
      <alignment horizontal="center" vertical="center"/>
      <protection locked="0" hidden="1"/>
    </xf>
    <xf numFmtId="0" fontId="4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1"/>
  <sheetViews>
    <sheetView tabSelected="1" view="pageBreakPreview" topLeftCell="A20" zoomScaleNormal="100" zoomScaleSheetLayoutView="100" workbookViewId="0">
      <selection activeCell="C27" sqref="C12:C27"/>
    </sheetView>
  </sheetViews>
  <sheetFormatPr defaultRowHeight="17.25" x14ac:dyDescent="0.25"/>
  <cols>
    <col min="1" max="1" width="4.28515625" style="13" customWidth="1"/>
    <col min="2" max="2" width="56.7109375" style="14" customWidth="1"/>
    <col min="3" max="3" width="15.140625" style="14" customWidth="1"/>
    <col min="4" max="4" width="14.42578125" style="13" customWidth="1"/>
    <col min="5" max="5" width="17.7109375" style="13" customWidth="1"/>
    <col min="6" max="6" width="9.42578125" style="1" bestFit="1" customWidth="1"/>
    <col min="7" max="16384" width="9.140625" style="1"/>
  </cols>
  <sheetData>
    <row r="1" spans="1:5" s="26" customFormat="1" ht="20.25" customHeight="1" x14ac:dyDescent="0.2">
      <c r="B1" s="27"/>
      <c r="C1" s="27"/>
      <c r="D1" s="51" t="s">
        <v>29</v>
      </c>
      <c r="E1" s="51"/>
    </row>
    <row r="2" spans="1:5" s="26" customFormat="1" ht="20.25" customHeight="1" x14ac:dyDescent="0.2">
      <c r="B2" s="27"/>
      <c r="C2" s="27"/>
      <c r="D2" s="51" t="s">
        <v>26</v>
      </c>
      <c r="E2" s="51"/>
    </row>
    <row r="3" spans="1:5" s="26" customFormat="1" ht="20.25" customHeight="1" x14ac:dyDescent="0.2">
      <c r="B3" s="27"/>
      <c r="C3" s="27"/>
      <c r="D3" s="51" t="s">
        <v>19</v>
      </c>
      <c r="E3" s="51"/>
    </row>
    <row r="4" spans="1:5" s="26" customFormat="1" ht="24.75" customHeight="1" x14ac:dyDescent="0.2">
      <c r="B4" s="27"/>
      <c r="C4" s="27"/>
      <c r="D4" s="25"/>
      <c r="E4" s="25" t="s">
        <v>27</v>
      </c>
    </row>
    <row r="5" spans="1:5" s="26" customFormat="1" ht="20.25" customHeight="1" x14ac:dyDescent="0.2">
      <c r="B5" s="27"/>
      <c r="C5" s="27"/>
      <c r="D5" s="25"/>
      <c r="E5" s="25" t="s">
        <v>28</v>
      </c>
    </row>
    <row r="6" spans="1:5" s="26" customFormat="1" ht="15" customHeight="1" x14ac:dyDescent="0.2">
      <c r="B6" s="27"/>
      <c r="C6" s="27"/>
    </row>
    <row r="7" spans="1:5" ht="41.25" customHeight="1" x14ac:dyDescent="0.25">
      <c r="A7" s="49" t="s">
        <v>35</v>
      </c>
      <c r="B7" s="49"/>
      <c r="C7" s="49"/>
      <c r="D7" s="49"/>
      <c r="E7" s="49"/>
    </row>
    <row r="8" spans="1:5" x14ac:dyDescent="0.25">
      <c r="A8" s="49" t="s">
        <v>9</v>
      </c>
      <c r="B8" s="49"/>
      <c r="C8" s="49"/>
      <c r="D8" s="49"/>
      <c r="E8" s="49"/>
    </row>
    <row r="9" spans="1:5" ht="19.5" customHeight="1" x14ac:dyDescent="0.3">
      <c r="A9" s="15"/>
      <c r="B9" s="16"/>
      <c r="C9" s="16"/>
      <c r="E9" s="17" t="s">
        <v>1</v>
      </c>
    </row>
    <row r="10" spans="1:5" s="23" customFormat="1" ht="62.25" customHeight="1" x14ac:dyDescent="0.25">
      <c r="A10" s="22" t="s">
        <v>0</v>
      </c>
      <c r="B10" s="22" t="s">
        <v>2</v>
      </c>
      <c r="C10" s="22" t="s">
        <v>3</v>
      </c>
      <c r="D10" s="22" t="s">
        <v>10</v>
      </c>
      <c r="E10" s="22" t="s">
        <v>22</v>
      </c>
    </row>
    <row r="11" spans="1:5" ht="15" customHeight="1" x14ac:dyDescent="0.25">
      <c r="A11" s="18">
        <v>1</v>
      </c>
      <c r="B11" s="18">
        <v>2</v>
      </c>
      <c r="C11" s="18">
        <v>3</v>
      </c>
      <c r="D11" s="18">
        <v>4</v>
      </c>
      <c r="E11" s="18">
        <v>5</v>
      </c>
    </row>
    <row r="12" spans="1:5" s="9" customFormat="1" ht="28.5" customHeight="1" x14ac:dyDescent="0.3">
      <c r="A12" s="6">
        <v>1</v>
      </c>
      <c r="B12" s="7" t="s">
        <v>4</v>
      </c>
      <c r="C12" s="8">
        <v>1</v>
      </c>
      <c r="D12" s="20">
        <v>172799.99999999997</v>
      </c>
      <c r="E12" s="21">
        <f>+D12*C12</f>
        <v>172799.99999999997</v>
      </c>
    </row>
    <row r="13" spans="1:5" s="9" customFormat="1" ht="28.5" customHeight="1" x14ac:dyDescent="0.3">
      <c r="A13" s="6">
        <v>2</v>
      </c>
      <c r="B13" s="7" t="s">
        <v>15</v>
      </c>
      <c r="C13" s="8">
        <v>1</v>
      </c>
      <c r="D13" s="20">
        <v>131600</v>
      </c>
      <c r="E13" s="21">
        <f t="shared" ref="E13:E27" si="0">+D13*C13</f>
        <v>131600</v>
      </c>
    </row>
    <row r="14" spans="1:5" s="10" customFormat="1" ht="28.5" customHeight="1" x14ac:dyDescent="0.3">
      <c r="A14" s="6">
        <v>3</v>
      </c>
      <c r="B14" s="7" t="s">
        <v>12</v>
      </c>
      <c r="C14" s="8">
        <v>1</v>
      </c>
      <c r="D14" s="20">
        <v>127100</v>
      </c>
      <c r="E14" s="21">
        <f t="shared" si="0"/>
        <v>127100</v>
      </c>
    </row>
    <row r="15" spans="1:5" s="9" customFormat="1" ht="28.5" customHeight="1" x14ac:dyDescent="0.3">
      <c r="A15" s="6">
        <v>4</v>
      </c>
      <c r="B15" s="7" t="s">
        <v>5</v>
      </c>
      <c r="C15" s="8">
        <v>5.6000000000000005</v>
      </c>
      <c r="D15" s="20">
        <v>128500</v>
      </c>
      <c r="E15" s="21">
        <f t="shared" si="0"/>
        <v>719600.00000000012</v>
      </c>
    </row>
    <row r="16" spans="1:5" s="9" customFormat="1" ht="28.5" customHeight="1" x14ac:dyDescent="0.3">
      <c r="A16" s="6">
        <v>5</v>
      </c>
      <c r="B16" s="7" t="s">
        <v>16</v>
      </c>
      <c r="C16" s="8">
        <v>1.25</v>
      </c>
      <c r="D16" s="20">
        <v>128500</v>
      </c>
      <c r="E16" s="21">
        <f t="shared" si="0"/>
        <v>160625</v>
      </c>
    </row>
    <row r="17" spans="1:8" s="9" customFormat="1" ht="28.5" customHeight="1" x14ac:dyDescent="0.3">
      <c r="A17" s="6">
        <v>6</v>
      </c>
      <c r="B17" s="7" t="s">
        <v>25</v>
      </c>
      <c r="C17" s="8">
        <v>0.75</v>
      </c>
      <c r="D17" s="20">
        <v>128500</v>
      </c>
      <c r="E17" s="21">
        <f t="shared" si="0"/>
        <v>96375</v>
      </c>
    </row>
    <row r="18" spans="1:8" s="9" customFormat="1" ht="28.5" customHeight="1" x14ac:dyDescent="0.3">
      <c r="A18" s="6">
        <v>7</v>
      </c>
      <c r="B18" s="12" t="s">
        <v>6</v>
      </c>
      <c r="C18" s="8">
        <v>5</v>
      </c>
      <c r="D18" s="20">
        <v>122699.99999999999</v>
      </c>
      <c r="E18" s="21">
        <f t="shared" si="0"/>
        <v>613499.99999999988</v>
      </c>
    </row>
    <row r="19" spans="1:8" s="10" customFormat="1" ht="28.5" customHeight="1" x14ac:dyDescent="0.3">
      <c r="A19" s="6">
        <v>8</v>
      </c>
      <c r="B19" s="7" t="s">
        <v>24</v>
      </c>
      <c r="C19" s="8">
        <v>0.5</v>
      </c>
      <c r="D19" s="20">
        <v>104399.99999999999</v>
      </c>
      <c r="E19" s="21">
        <f t="shared" si="0"/>
        <v>52199.999999999993</v>
      </c>
    </row>
    <row r="20" spans="1:8" s="9" customFormat="1" ht="28.5" customHeight="1" x14ac:dyDescent="0.3">
      <c r="A20" s="6">
        <v>9</v>
      </c>
      <c r="B20" s="7" t="s">
        <v>17</v>
      </c>
      <c r="C20" s="8">
        <v>1</v>
      </c>
      <c r="D20" s="20">
        <v>104399.99999999999</v>
      </c>
      <c r="E20" s="21">
        <f t="shared" si="0"/>
        <v>104399.99999999999</v>
      </c>
    </row>
    <row r="21" spans="1:8" s="9" customFormat="1" ht="28.5" customHeight="1" x14ac:dyDescent="0.3">
      <c r="A21" s="6">
        <v>10</v>
      </c>
      <c r="B21" s="7" t="s">
        <v>7</v>
      </c>
      <c r="C21" s="8">
        <v>1</v>
      </c>
      <c r="D21" s="20">
        <v>107100</v>
      </c>
      <c r="E21" s="21">
        <f t="shared" si="0"/>
        <v>107100</v>
      </c>
    </row>
    <row r="22" spans="1:8" s="9" customFormat="1" ht="28.5" customHeight="1" x14ac:dyDescent="0.3">
      <c r="A22" s="6">
        <v>11</v>
      </c>
      <c r="B22" s="7" t="s">
        <v>8</v>
      </c>
      <c r="C22" s="8">
        <v>1</v>
      </c>
      <c r="D22" s="20">
        <v>104399.99999999999</v>
      </c>
      <c r="E22" s="21">
        <f t="shared" si="0"/>
        <v>104399.99999999999</v>
      </c>
    </row>
    <row r="23" spans="1:8" s="9" customFormat="1" ht="28.5" customHeight="1" x14ac:dyDescent="0.3">
      <c r="A23" s="6">
        <v>12</v>
      </c>
      <c r="B23" s="7" t="s">
        <v>11</v>
      </c>
      <c r="C23" s="8">
        <v>1</v>
      </c>
      <c r="D23" s="20">
        <v>104399.99999999999</v>
      </c>
      <c r="E23" s="21">
        <f t="shared" si="0"/>
        <v>104399.99999999999</v>
      </c>
    </row>
    <row r="24" spans="1:8" s="9" customFormat="1" ht="28.5" customHeight="1" x14ac:dyDescent="0.3">
      <c r="A24" s="6">
        <v>13</v>
      </c>
      <c r="B24" s="11" t="s">
        <v>14</v>
      </c>
      <c r="C24" s="8">
        <v>0.5</v>
      </c>
      <c r="D24" s="20">
        <v>104399.99999999999</v>
      </c>
      <c r="E24" s="21">
        <f t="shared" si="0"/>
        <v>52199.999999999993</v>
      </c>
    </row>
    <row r="25" spans="1:8" s="9" customFormat="1" ht="28.5" customHeight="1" x14ac:dyDescent="0.3">
      <c r="A25" s="6">
        <v>14</v>
      </c>
      <c r="B25" s="11" t="s">
        <v>13</v>
      </c>
      <c r="C25" s="8">
        <v>1</v>
      </c>
      <c r="D25" s="20">
        <v>104399.99999999999</v>
      </c>
      <c r="E25" s="21">
        <f t="shared" si="0"/>
        <v>104399.99999999999</v>
      </c>
    </row>
    <row r="26" spans="1:8" s="9" customFormat="1" ht="28.5" customHeight="1" x14ac:dyDescent="0.3">
      <c r="A26" s="6">
        <v>15</v>
      </c>
      <c r="B26" s="11" t="s">
        <v>23</v>
      </c>
      <c r="C26" s="8">
        <v>0.5</v>
      </c>
      <c r="D26" s="20">
        <v>104399.99999999999</v>
      </c>
      <c r="E26" s="21">
        <f t="shared" si="0"/>
        <v>52199.999999999993</v>
      </c>
    </row>
    <row r="27" spans="1:8" s="10" customFormat="1" ht="28.5" customHeight="1" x14ac:dyDescent="0.3">
      <c r="A27" s="6">
        <v>16</v>
      </c>
      <c r="B27" s="11" t="s">
        <v>21</v>
      </c>
      <c r="C27" s="8">
        <v>3</v>
      </c>
      <c r="D27" s="20">
        <v>104399.99999999999</v>
      </c>
      <c r="E27" s="21">
        <f t="shared" si="0"/>
        <v>313199.99999999994</v>
      </c>
    </row>
    <row r="28" spans="1:8" ht="30" customHeight="1" x14ac:dyDescent="0.25">
      <c r="A28" s="2"/>
      <c r="B28" s="3" t="s">
        <v>18</v>
      </c>
      <c r="C28" s="4">
        <f>SUM(C12:C27)</f>
        <v>25.1</v>
      </c>
      <c r="D28" s="5"/>
      <c r="E28" s="5">
        <f>SUM(E12:E27)</f>
        <v>3016100</v>
      </c>
      <c r="G28" s="19"/>
    </row>
    <row r="29" spans="1:8" s="34" customFormat="1" ht="11.25" customHeight="1" x14ac:dyDescent="0.2">
      <c r="A29" s="24"/>
      <c r="B29" s="28"/>
      <c r="C29" s="29"/>
      <c r="D29" s="30"/>
      <c r="E29" s="31"/>
      <c r="F29" s="32"/>
      <c r="G29" s="33"/>
      <c r="H29" s="32"/>
    </row>
    <row r="30" spans="1:8" s="34" customFormat="1" ht="38.25" customHeight="1" x14ac:dyDescent="0.2">
      <c r="A30" s="50" t="s">
        <v>36</v>
      </c>
      <c r="B30" s="50"/>
      <c r="C30" s="50"/>
      <c r="D30" s="50"/>
      <c r="E30" s="50"/>
      <c r="F30" s="32"/>
      <c r="G30" s="33"/>
      <c r="H30" s="32"/>
    </row>
    <row r="31" spans="1:8" s="34" customFormat="1" ht="13.5" x14ac:dyDescent="0.2">
      <c r="A31" s="35"/>
      <c r="B31" s="35"/>
      <c r="C31" s="35"/>
      <c r="F31" s="33"/>
      <c r="G31" s="33"/>
    </row>
    <row r="32" spans="1:8" s="36" customFormat="1" ht="74.25" customHeight="1" x14ac:dyDescent="0.2">
      <c r="B32" s="37" t="s">
        <v>30</v>
      </c>
      <c r="C32" s="38"/>
      <c r="D32" s="39" t="s">
        <v>31</v>
      </c>
    </row>
    <row r="33" spans="1:5" s="36" customFormat="1" x14ac:dyDescent="0.2">
      <c r="B33" s="37"/>
      <c r="C33" s="38"/>
      <c r="D33" s="39"/>
    </row>
    <row r="34" spans="1:5" s="40" customFormat="1" hidden="1" x14ac:dyDescent="0.2">
      <c r="B34" s="41" t="s">
        <v>32</v>
      </c>
      <c r="C34" s="42"/>
      <c r="D34" s="41"/>
      <c r="E34" s="43"/>
    </row>
    <row r="35" spans="1:5" s="36" customFormat="1" ht="15.75" hidden="1" customHeight="1" x14ac:dyDescent="0.2">
      <c r="A35" s="44"/>
      <c r="B35" s="45" t="s">
        <v>20</v>
      </c>
      <c r="C35" s="45"/>
      <c r="D35" s="46"/>
      <c r="E35" s="47"/>
    </row>
    <row r="36" spans="1:5" s="40" customFormat="1" hidden="1" x14ac:dyDescent="0.2">
      <c r="B36" s="41" t="s">
        <v>33</v>
      </c>
      <c r="C36" s="42"/>
      <c r="D36" s="41"/>
      <c r="E36" s="43"/>
    </row>
    <row r="37" spans="1:5" s="13" customFormat="1" hidden="1" x14ac:dyDescent="0.2">
      <c r="B37" s="14"/>
    </row>
    <row r="38" spans="1:5" s="26" customFormat="1" ht="25.5" hidden="1" customHeight="1" x14ac:dyDescent="0.2">
      <c r="B38" s="48"/>
      <c r="C38" s="34" t="s">
        <v>34</v>
      </c>
      <c r="D38" s="48"/>
    </row>
    <row r="39" spans="1:5" s="13" customFormat="1" hidden="1" x14ac:dyDescent="0.2">
      <c r="B39" s="14"/>
      <c r="C39" s="14"/>
    </row>
    <row r="40" spans="1:5" s="13" customFormat="1" x14ac:dyDescent="0.2">
      <c r="B40" s="14"/>
      <c r="C40" s="14"/>
    </row>
    <row r="41" spans="1:5" s="13" customFormat="1" x14ac:dyDescent="0.2">
      <c r="B41" s="14"/>
      <c r="C41" s="14"/>
    </row>
  </sheetData>
  <mergeCells count="6">
    <mergeCell ref="A30:E30"/>
    <mergeCell ref="A7:E7"/>
    <mergeCell ref="A8:E8"/>
    <mergeCell ref="D1:E1"/>
    <mergeCell ref="D2:E2"/>
    <mergeCell ref="D3:E3"/>
  </mergeCells>
  <pageMargins left="0.15" right="0.15" top="0.35" bottom="0.01" header="0.34" footer="0.19"/>
  <pageSetup paperSize="9"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ML74n8lgAflkUNoD+/PY/Bhjoz5MAvlcciaSF/47/Zo=</DigestValue>
    </Reference>
    <Reference Type="http://www.w3.org/2000/09/xmldsig#Object" URI="#idOfficeObject">
      <DigestMethod Algorithm="http://www.w3.org/2001/04/xmlenc#sha256"/>
      <DigestValue>YH7vrateAqWmXxrEhLfEVsNo6yP9Ows//LFFyR8fL6I=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Hdn3kohK6Tw7MnFDmza0jsy6xYxphxbVM/BKm83hcfo=</DigestValue>
    </Reference>
    <Reference Type="http://www.w3.org/2000/09/xmldsig#Object" URI="#idValidSigLnImg">
      <DigestMethod Algorithm="http://www.w3.org/2001/04/xmlenc#sha256"/>
      <DigestValue>lb4qOtj5SC1D7hWJv3j3PzL6CDC4HCUONDcaCafQU9U=</DigestValue>
    </Reference>
    <Reference Type="http://www.w3.org/2000/09/xmldsig#Object" URI="#idInvalidSigLnImg">
      <DigestMethod Algorithm="http://www.w3.org/2001/04/xmlenc#sha256"/>
      <DigestValue>drf4ZC/n8HhluRjrETk+4ZA2WWbv9KVSiEo0EDEwwv8=</DigestValue>
    </Reference>
  </SignedInfo>
  <SignatureValue>iIgCyTYE1fEbgb8TlKtRdW/ArYo1Vw1sAenQJZ/xM/lPhCgjbCiWnaVbADyFvn76H63d4lL8mRJJ
L8U7gxAzZd9QCJhwUNa9PgAUtwJU2v7nwKDedj1Smo1+OR9Yz6drk8Jl79HEx7F3/mZRUxnh0/yk
UyEjsYc7/g890SHy7/CyUyQCJnDwBjL2VsVP2XPFVP2P38LJAA7THR9mmzvzNbDxAv4xaGr+fss6
IpNXR4qeRWZHA3aPDAJTZ8P5o4EEXOtSKECe2kbOmdp1R5I+bxPeqzeTTls+vwdeP2BDPe2x0/6H
FEhaoyxc1I2IiK6uweCVVj+/3kC0NDnLC3UJYg==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hLL5A1D3KfK93u8T951EUAvhODVFxAi8BZscPM4vK2c=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SOGqTaasx+3gLL8+dnmo4N4VBFJizRP0Mjf5PirqRAE=</DigestValue>
      </Reference>
      <Reference URI="/xl/media/image1.emf?ContentType=image/x-emf">
        <DigestMethod Algorithm="http://www.w3.org/2001/04/xmlenc#sha256"/>
        <DigestValue>I3r21P6Wn1NVZrXIZXspVstLwUJpeVeI+Xlv3PAJqQk=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QCq+2UQN9+NVVrBm4WtxB9BKMZIfUbxiCBgl3Svd5ng=</DigestValue>
      </Reference>
      <Reference URI="/xl/styles.xml?ContentType=application/vnd.openxmlformats-officedocument.spreadsheetml.styles+xml">
        <DigestMethod Algorithm="http://www.w3.org/2001/04/xmlenc#sha256"/>
        <DigestValue>FANrD0Wg5YO0ZySZ+kNBGhObw3W8J5PPfGIHMLaMnrI=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r9yUAkUnRTBILcXvGw2kGw3UEshNfMrHswKxk/XkU9s=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WQNvWA5QeS5SetTvV90yjIqorAou+HAOWODABI4xHCE=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2023-01-27T06:36:34Z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{163E362E-7518-42ED-8ADE-79F5FA13C6F2}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2023-01-27T06:36:34Z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DM7PAPDPzwHO/JZ13GJQd8DNzwB7EQrcAAAAACDT0AEg09ABdq7VbwAAAACDJ29uCQAAAAAAAAAAAAAAAAAAAAAAAADg0dABAAAAAAAAAAAAAAAAAAAAAAAAAAAAAAAAAAAAAAAAAAAAAAAAmW75xQAAAABgz88B6fuWdQAAzwEAAAAA9fuWdfbhPsf1////AAAAAAAAAAAAAAAAkAEAAArhPsf8zc8B3a/VdgAA6Xbwzc8BAAAAAPjNzwEAAAAAAAAAAGG41HYAAAAACQAAABDPzwEQz88BAAIAAPz///8BAAAAAAAAAAAAAAAAAAAAAAAAAAAAAACIBUcJZHYACAAAAAAlAAAADAAAAAEAAAAYAAAADAAAAAAAAAISAAAADAAAAAEAAAAeAAAAGAAAAMMAAAAEAAAA9wAAABEAAAAlAAAADAAAAAEAAABUAAAAhAAAAMQAAAAEAAAA9QAAABAAAAABAAAAAIDUQbSX1EHEAAAABAAAAAkAAABMAAAAAAAAAAAAAAAAAAAA//////////9gAAAAMQAvADIANwAvADIAMAAyADMAg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KTrSQkAANABvS17bmc62umVqPnF8C/XASgCAADQB50BCAIAANAHnQFkAAAAVBLPAQgCAAAI0kkJyItDF7i7ThcAAAAAAAAAAAAAnQECAAAAAAAAAEEAAAAAAJ0BfAKdAQAAAAD8AQAAFA2dAQAAAAAAANABEA2dAQAATHcYDM8Brl5Md+jpSQmuXkx3AAAAAAAAAACA89ABgPPQASwMzwEfL29uAADQAQAAAAD8AQAAPAzPAd0ub24AAAAABwAAAAAAAABhuNR2/AEAAAcAAABkDc8BZA3PAQACAAD8////AQAAAAAAAAAAAAAAAAAAAIgF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gxcIDM8B7A3PAc78lnUNAQAAAAAAAJEOCnEAAAAA8QEAAAgCAABYpdABAQAAAED/8BIAAAAAMHTjEgAAAAB/AAEB0HDjEgAAAAAwdOMSsJKAbgMAAAC4koBuAQAAAKC4Qhe8arNuvS17bmc62umVqPnF8C/XAVwNzwHp+5Z1AADPAQIAAAD1+5Z1VBLPAeD///8AAAAAAAAAAAAAAACQAQAAAAAAAQAAAABhAHIAaQBhAGwAAAAAAAAAAAAAAAAAAAAGAAAAAAAAAGG41HYAAAAABgAAAAwNzwEMDc8BAAIAAPz///8BAAAAAAAAAAAAAAAAAAAAiAVHCfDEmnZkdgAIAAAAACUAAAAMAAAAAwAAABgAAAAMAAAAAAAAAhIAAAAMAAAAAQAAABYAAAAMAAAACAAAAFQAAABUAAAACgAAACcAAAAeAAAASgAAAAEAAAAAgNRBtJfUQQoAAABLAAAAAQAAAEwAAAAEAAAACQAAACcAAAAgAAAASwAAAFAAAABYACkr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GCnzwGtppd1xgwAACCnzwHuEiF/7hJ/AAAAAABeTo1uxgx7//////90FQAACnsKAEyYYRcAAAAA7hJ///////90FQAAIX8BAAAA5yEAAAAAnD3mdnlElXXuEiF/pNtkFwEAAAD/////AAAAAKy5eheMq88BAAAAAKy5ehcAAEAcikSVdQAA5yHuEiF/AQAAAKTbZBesuXoXAAAAAAAAAADuEn8AjKvPAe4Sf///////dBUAACF/AQAAAOchAAAAAI4kmXXuEiF/UK5wGwkAAAD/////AAAAABAAAAADAQAAzAwAABwAAAHuEiF/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wzOzwDwz88BzvyWddxiUHfAzc8AexEK3AAAAAAg09ABINPQAXau1W8AAAAAgydvbgkAAAAAAAAAAAAAAAAAAAAAAAAA4NHQAQAAAAAAAAAAAAAAAAAAAAAAAAAAAAAAAAAAAAAAAAAAAAAAAJlu+cUAAAAAYM/PAen7lnUAAM8BAAAAAPX7lnX24T7H9f///wAAAAAAAAAAAAAAAJABAAAK4T7H/M3PAd2v1XYAAOl28M3PAQAAAAD4zc8BAAAAAAAAAABhuNR2AAAAAAkAAAAQz88BEM/PAQACAAD8////AQAAAAAAAAAAAAAAAAAAAAAAAAAAAAAAiAV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60kJAADQAb0te25nOtrplaj5xfAv1wEoAgAA0AedAQgCAADQB50BZAAAAFQSzwEIAgAACNJJCciLQxe4u04XAAAAAAAAAAAAAJ0BAgAAAAAAAABBAAAAAACdAXwCnQEAAAAA/AEAABQNnQEAAAAAAADQARANnQEAAEx3GAzPAa5eTHfo6UkJrl5MdwAAAAAAAAAAgPPQAYDz0AEsDM8BHy9vbgAA0AEAAAAA/AEAADwMzwHdLm9uAAAAAAcAAAAAAAAAYbjUdvwBAAAHAAAAZA3PAWQNzwEAAgAA/P///wEAAAAAAAAAAAAAAAAAAACIBU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MXCAzPAewNzwHO/JZ1DQEAAAAAAACRDgpxAAAAAPEBAAAIAgAAWKXQAQEAAABA//ASAAAAADB04xIAAAAAfwABAdBw4xIAAAAAMHTjErCSgG4DAAAAuJKAbgEAAACguEIXvGqzbr0te25nOtrplaj5xfAv1wFcDc8B6fuWdQAAzwECAAAA9fuWdVQSzwHg////AAAAAAAAAAAAAAAAkAEAAAAAAAEAAAAAYQByAGkAYQBsAAAAAAAAAAAAAAAAAAAABgAAAAAAAABhuNR2AAAAAAYAAAAMDc8BDA3PAQACAAD8////AQAAAAAAAAAAAAAAAAAAAIgFRwnwxJ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88BraaXdcYMAAAgp88B3w8hJ98PJwAAAAAAXk6NbsYMe///////dBUAAAp7CgBMmGEXAAAAAN8PJ///////dBUAACEnAQDADSUiAAAAAJw95nZ5RJV13w8hJ6TbZBcBAAAA/////wAAAAAwfXkXjKvPAQAAAAAwfXkXAABAHIpElXXADSUi3w8hJwEAAACk22QXMH15FwAAAAAAAAAA3w8nAIyrzwHfDyf//////3QVAAAhJwEAwA0lIgAAAACOJJl13w8hJ0C0XysRAAAA/////wAAAAAQAAAAAwEAAMwMAAAcAAAB3w8hJ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Rosa Abrahamyan</cp:lastModifiedBy>
  <cp:lastPrinted>2023-01-12T13:30:24Z</cp:lastPrinted>
  <dcterms:created xsi:type="dcterms:W3CDTF">2010-05-14T09:41:36Z</dcterms:created>
  <dcterms:modified xsi:type="dcterms:W3CDTF">2023-01-18T13:28:49Z</dcterms:modified>
</cp:coreProperties>
</file>